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образов" sheetId="22" r:id="rId1"/>
  </sheets>
  <calcPr calcId="125725"/>
</workbook>
</file>

<file path=xl/calcChain.xml><?xml version="1.0" encoding="utf-8"?>
<calcChain xmlns="http://schemas.openxmlformats.org/spreadsheetml/2006/main">
  <c r="D12" i="22"/>
  <c r="C13"/>
  <c r="G13"/>
  <c r="I13"/>
  <c r="J13"/>
  <c r="H12"/>
  <c r="H11"/>
  <c r="E12"/>
  <c r="E11"/>
  <c r="E13" s="1"/>
  <c r="F13"/>
  <c r="B11"/>
  <c r="B12"/>
  <c r="H13" l="1"/>
  <c r="B13"/>
  <c r="D13"/>
</calcChain>
</file>

<file path=xl/sharedStrings.xml><?xml version="1.0" encoding="utf-8"?>
<sst xmlns="http://schemas.openxmlformats.org/spreadsheetml/2006/main" count="23" uniqueCount="15">
  <si>
    <t>(тыс. рублей)</t>
  </si>
  <si>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</si>
  <si>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</si>
  <si>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</si>
  <si>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2020 год</t>
  </si>
  <si>
    <t>2021 год</t>
  </si>
  <si>
    <t>Муниципальное образование "Томский  район"</t>
  </si>
  <si>
    <t>2022 год</t>
  </si>
  <si>
    <t>Таблица 53</t>
  </si>
  <si>
    <t>приложения 16</t>
  </si>
  <si>
    <t>Распределение субсидий местным бюджетам на создание новых мест в общеобразовательных организациях в рамках регионального проекта "Современная школа" государственной программы "Развитие образования в Томской области" на 2020 год и на плановый период 2021 и 2022 годов</t>
  </si>
  <si>
    <t>федеральный бюджет</t>
  </si>
  <si>
    <t>в том числе:</t>
  </si>
  <si>
    <t>Всего</t>
  </si>
  <si>
    <t>областной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</si>
</sst>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4" fillId="0" borderId="0" xfId="0" applyFont="1"/>
    <xf numFmtId="0" fontId="6" fillId="0" borderId="0" xfId="3" applyFont="1"/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J13"/>
  <sheetViews>
    <sheetView tabSelected="1" view="pageLayout" zoomScaleNormal="100" workbookViewId="0">
      <selection activeCell="F9" sqref="F9"/>
    </sheetView>
  </sheetViews>
  <sheetFormatPr defaultRowHeight="15"/>
  <cols>
    <col min="1" max="1" width="22.5703125" customWidth="1"/>
    <col min="2" max="2" width="11.140625" customWidth="1"/>
    <col min="3" max="3" width="14.140625" customWidth="1"/>
    <col min="4" max="4" width="12.140625" customWidth="1"/>
    <col min="5" max="5" width="12.5703125" customWidth="1"/>
    <col min="6" max="6" width="13.5703125" customWidth="1"/>
    <col min="7" max="7" width="13.28515625" customWidth="1"/>
    <col min="8" max="8" width="12" customWidth="1"/>
    <col min="9" max="9" width="14" customWidth="1"/>
    <col min="10" max="10" width="12.85546875" customWidth="1"/>
  </cols>
  <sheetData>
    <row r="1" spans="1:10" ht="15.75">
      <c r="A1" s="1"/>
      <c r="B1" s="1"/>
      <c r="I1" s="11" t="s">
        <v>8</v>
      </c>
      <c r="J1" s="11"/>
    </row>
    <row r="2" spans="1:10" ht="15.75">
      <c r="A2" s="1"/>
      <c r="B2" s="1"/>
      <c r="I2" s="11" t="s">
        <v>9</v>
      </c>
      <c r="J2" s="11"/>
    </row>
    <row r="3" spans="1:10" ht="15.75">
      <c r="A3" s="1"/>
      <c r="B3" s="1"/>
      <c r="C3" s="1"/>
      <c r="D3" s="1"/>
    </row>
    <row r="4" spans="1:10" ht="73.5" customHeight="1">
      <c r="A4" s="14" t="s">
        <v>10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.75">
      <c r="A5" s="1"/>
      <c r="B5" s="1"/>
      <c r="C5" s="1"/>
      <c r="D5" s="1"/>
    </row>
    <row r="6" spans="1:10" ht="15.75">
      <c r="A6" s="2"/>
      <c r="B6" s="2"/>
      <c r="I6" s="12" t="s">
        <v>0</v>
      </c>
      <c r="J6" s="12"/>
    </row>
    <row r="7" spans="1:10" ht="17.100000000000001" customHeight="1">
      <c r="A7" s="15" t="s">
        <v>1</v>
      </c>
      <c r="B7" s="13" t="s">
        <v>4</v>
      </c>
      <c r="C7" s="13"/>
      <c r="D7" s="13"/>
      <c r="E7" s="13" t="s">
        <v>5</v>
      </c>
      <c r="F7" s="13"/>
      <c r="G7" s="13"/>
      <c r="H7" s="13" t="s">
        <v>7</v>
      </c>
      <c r="I7" s="13"/>
      <c r="J7" s="13"/>
    </row>
    <row r="8" spans="1:10" ht="17.45" customHeight="1">
      <c r="A8" s="16"/>
      <c r="B8" s="18" t="s">
        <v>13</v>
      </c>
      <c r="C8" s="18" t="s">
        <v>12</v>
      </c>
      <c r="D8" s="18"/>
      <c r="E8" s="18" t="s">
        <v>13</v>
      </c>
      <c r="F8" s="18" t="s">
        <v>12</v>
      </c>
      <c r="G8" s="18"/>
      <c r="H8" s="18" t="s">
        <v>13</v>
      </c>
      <c r="I8" s="18" t="s">
        <v>12</v>
      </c>
      <c r="J8" s="18"/>
    </row>
    <row r="9" spans="1:10" ht="39.75" customHeight="1">
      <c r="A9" s="17"/>
      <c r="B9" s="18"/>
      <c r="C9" s="9" t="s">
        <v>11</v>
      </c>
      <c r="D9" s="9" t="s">
        <v>14</v>
      </c>
      <c r="E9" s="18"/>
      <c r="F9" s="9" t="s">
        <v>11</v>
      </c>
      <c r="G9" s="9" t="s">
        <v>14</v>
      </c>
      <c r="H9" s="18"/>
      <c r="I9" s="9" t="s">
        <v>11</v>
      </c>
      <c r="J9" s="9" t="s">
        <v>14</v>
      </c>
    </row>
    <row r="10" spans="1:10" ht="15.75" customHeight="1">
      <c r="A10" s="6">
        <v>1</v>
      </c>
      <c r="B10" s="6">
        <v>2</v>
      </c>
      <c r="C10" s="6">
        <v>3</v>
      </c>
      <c r="D10" s="6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6">
        <v>10</v>
      </c>
    </row>
    <row r="11" spans="1:10" ht="48.75" customHeight="1">
      <c r="A11" s="3" t="s">
        <v>3</v>
      </c>
      <c r="B11" s="5">
        <f>C11+D11</f>
        <v>0</v>
      </c>
      <c r="C11" s="4"/>
      <c r="D11" s="4"/>
      <c r="E11" s="5">
        <f>F11+G11</f>
        <v>0</v>
      </c>
      <c r="F11" s="4"/>
      <c r="G11" s="4"/>
      <c r="H11" s="5">
        <f>I11+J11</f>
        <v>687844.2</v>
      </c>
      <c r="I11" s="8"/>
      <c r="J11" s="8">
        <v>687844.2</v>
      </c>
    </row>
    <row r="12" spans="1:10" ht="48.75" customHeight="1">
      <c r="A12" s="3" t="s">
        <v>6</v>
      </c>
      <c r="B12" s="5">
        <f t="shared" ref="B12" si="0">C12+D12</f>
        <v>731973.7</v>
      </c>
      <c r="C12" s="4"/>
      <c r="D12" s="4">
        <f>687844.2+204129.5-160000</f>
        <v>731973.7</v>
      </c>
      <c r="E12" s="5">
        <f t="shared" ref="E12" si="1">F12+G12</f>
        <v>1026000</v>
      </c>
      <c r="F12" s="8">
        <v>338155.8</v>
      </c>
      <c r="G12" s="8">
        <v>687844.2</v>
      </c>
      <c r="H12" s="5">
        <f t="shared" ref="H12" si="2">I12+J12</f>
        <v>338155.7</v>
      </c>
      <c r="I12" s="8">
        <v>338155.7</v>
      </c>
      <c r="J12" s="8"/>
    </row>
    <row r="13" spans="1:10" ht="51.75" customHeight="1">
      <c r="A13" s="10" t="s">
        <v>2</v>
      </c>
      <c r="B13" s="5">
        <f>B11+B12</f>
        <v>731973.7</v>
      </c>
      <c r="C13" s="5">
        <f t="shared" ref="C13:J13" si="3">C11+C12</f>
        <v>0</v>
      </c>
      <c r="D13" s="5">
        <f t="shared" si="3"/>
        <v>731973.7</v>
      </c>
      <c r="E13" s="5">
        <f t="shared" si="3"/>
        <v>1026000</v>
      </c>
      <c r="F13" s="5">
        <f t="shared" si="3"/>
        <v>338155.8</v>
      </c>
      <c r="G13" s="5">
        <f t="shared" si="3"/>
        <v>687844.2</v>
      </c>
      <c r="H13" s="5">
        <f t="shared" si="3"/>
        <v>1025999.8999999999</v>
      </c>
      <c r="I13" s="5">
        <f t="shared" si="3"/>
        <v>338155.7</v>
      </c>
      <c r="J13" s="5">
        <f t="shared" si="3"/>
        <v>687844.2</v>
      </c>
    </row>
  </sheetData>
  <mergeCells count="14">
    <mergeCell ref="I1:J1"/>
    <mergeCell ref="I2:J2"/>
    <mergeCell ref="I6:J6"/>
    <mergeCell ref="B7:D7"/>
    <mergeCell ref="A4:J4"/>
    <mergeCell ref="A7:A9"/>
    <mergeCell ref="E7:G7"/>
    <mergeCell ref="H7:J7"/>
    <mergeCell ref="B8:B9"/>
    <mergeCell ref="C8:D8"/>
    <mergeCell ref="E8:E9"/>
    <mergeCell ref="F8:G8"/>
    <mergeCell ref="H8:H9"/>
    <mergeCell ref="I8:J8"/>
  </mergeCells>
  <phoneticPr fontId="0" type="noConversion"/>
  <pageMargins left="0.39370078740157483" right="0.39370078740157483" top="0.78740157480314965" bottom="0.39370078740157483" header="0.51181102362204722" footer="0.51181102362204722"/>
  <pageSetup paperSize="9" firstPageNumber="45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2019-12-15T07:18:23Z</dcterms:modified>
</cp:coreProperties>
</file>